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/>
</workbook>
</file>

<file path=xl/calcChain.xml><?xml version="1.0" encoding="utf-8"?>
<calcChain xmlns="http://schemas.openxmlformats.org/spreadsheetml/2006/main">
  <c r="M13" i="1"/>
  <c r="M12"/>
  <c r="M14" l="1"/>
  <c r="L14"/>
</calcChain>
</file>

<file path=xl/sharedStrings.xml><?xml version="1.0" encoding="utf-8"?>
<sst xmlns="http://schemas.openxmlformats.org/spreadsheetml/2006/main" count="51" uniqueCount="44">
  <si>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</si>
  <si>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</si>
  <si>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</si>
  <si>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</si>
  <si>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</si>
  <si>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</si>
  <si>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</si>
  <si>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</si>
  <si>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</si>
  <si>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</si>
  <si>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</si>
  <si>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</si>
  <si>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</si>
  <si>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</si>
  <si>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</si>
  <si>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</si>
  <si>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</si>
  <si>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</si>
  <si>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</si>
  <si>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</si>
  <si>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</si>
  <si>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</si>
  <si>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</si>
  <si>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</si>
  <si>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</si>
  <si>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ГОСТ/ТУ/Опросный лист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</si>
  <si>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</si>
  <si>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</si>
  <si>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</si>
  <si>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</si>
  <si>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КОММЕРЧЕСКОЕ ПРЕДЛОЖЕНИЕ</t>
  </si>
  <si>
    <t>Форма 6к «Коммерческое предложение»</t>
  </si>
  <si>
    <t>19.20.21.320</t>
  </si>
  <si>
    <t>т</t>
  </si>
  <si>
    <t>Порядок оплаты: 30 календарных дней с даты поставки товары</t>
  </si>
  <si>
    <t>Гарантийный срок:на данный материал не распространяется гарантийный срок</t>
  </si>
  <si>
    <t>Скважина  Тагул-27</t>
  </si>
  <si>
    <t>Скважина  Тагул-29</t>
  </si>
  <si>
    <t>ИТОГО</t>
  </si>
  <si>
    <t>Базис поставки – место отгрузки товара: Красноярский  край, Туруханский район, Тагульский ЛУ, скважина №27 (с.ш.67о17’43” в.д 82 о59’06”). Скважина №29 (с.ш.67о23’30” в.д 83 о08’32”)</t>
  </si>
  <si>
    <t>ГОСТ Р 55475-2013; ГОСТ 32511-2013; Аналог по ТУ</t>
  </si>
  <si>
    <t>№   07-БНГРЭ-2017 от    06.02.2017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</si>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</sst>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9" fontId="9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/>
    <xf numFmtId="0" fontId="1" fillId="0" borderId="0" xfId="0" applyFont="1"/>
    <xf numFmtId="0" fontId="0" fillId="0" borderId="11" xfId="0" applyBorder="1"/>
    <xf numFmtId="0" fontId="6" fillId="0" borderId="4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6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/>
    <xf numFmtId="0" fontId="11" fillId="0" borderId="0" xfId="2" applyFont="1"/>
    <xf numFmtId="0" fontId="11" fillId="0" borderId="0" xfId="2" applyFont="1" applyFill="1"/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1" fillId="0" borderId="11" xfId="0" applyFont="1" applyFill="1" applyBorder="1"/>
    <xf numFmtId="0" fontId="0" fillId="0" borderId="11" xfId="0" applyFill="1" applyBorder="1"/>
    <xf numFmtId="0" fontId="5" fillId="0" borderId="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0" xfId="0" applyFont="1"/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/>
    <xf numFmtId="0" fontId="5" fillId="0" borderId="6" xfId="0" applyFont="1" applyBorder="1"/>
    <xf numFmtId="0" fontId="5" fillId="0" borderId="8" xfId="0" applyFont="1" applyBorder="1" applyAlignment="1">
      <alignment wrapText="1"/>
    </xf>
    <xf numFmtId="17" fontId="5" fillId="0" borderId="2" xfId="0" applyNumberFormat="1" applyFont="1" applyBorder="1" applyAlignment="1">
      <alignment horizontal="center" textRotation="90"/>
    </xf>
    <xf numFmtId="0" fontId="6" fillId="2" borderId="9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</cellXfs>
  <cellStyles count="4">
    <cellStyle name="Гиперссылка" xfId="1" builtinId="8"/>
    <cellStyle name="Обычный" xfId="0" builtinId="0"/>
    <cellStyle name="Обычный 2" xfId="2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tabSelected="1" zoomScale="85" zoomScaleNormal="85" workbookViewId="0">
      <selection activeCell="E22" sqref="E22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6" width="19" customWidth="1"/>
    <col min="8" max="8" width="12.5703125" customWidth="1"/>
    <col min="19" max="19" width="12.7109375" customWidth="1"/>
    <col min="20" max="20" width="13.85546875" customWidth="1"/>
    <col min="22" max="22" width="11.42578125" customWidth="1"/>
  </cols>
  <sheetData>
    <row r="1" spans="1:22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22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</row>
    <row r="3" spans="1:22" ht="29.25">
      <c r="A3" s="1" t="s">
        <v>0</v>
      </c>
      <c r="B3" s="53"/>
      <c r="C3" s="53"/>
      <c r="D3" s="53"/>
      <c r="E3" s="53"/>
      <c r="F3" s="53"/>
    </row>
    <row r="4" spans="1:22" ht="28.5" customHeight="1">
      <c r="A4" s="1" t="s">
        <v>1</v>
      </c>
      <c r="B4" s="34" t="s">
        <v>41</v>
      </c>
      <c r="C4" s="35"/>
      <c r="D4" s="35"/>
      <c r="E4" s="35"/>
      <c r="F4" s="7"/>
    </row>
    <row r="5" spans="1:22">
      <c r="A5" s="2"/>
      <c r="B5" s="2"/>
      <c r="C5" s="2"/>
    </row>
    <row r="6" spans="1:22" ht="15.75" thickBot="1">
      <c r="A6" s="18" t="s">
        <v>2</v>
      </c>
      <c r="B6" s="18"/>
      <c r="C6" s="18"/>
      <c r="D6" s="18"/>
      <c r="E6" s="18"/>
    </row>
    <row r="7" spans="1:22" ht="15.75" customHeight="1" thickBot="1">
      <c r="A7" s="42" t="s">
        <v>3</v>
      </c>
      <c r="B7" s="42" t="s">
        <v>22</v>
      </c>
      <c r="C7" s="42" t="s">
        <v>23</v>
      </c>
      <c r="D7" s="45" t="s">
        <v>4</v>
      </c>
      <c r="E7" s="46"/>
      <c r="F7" s="46"/>
      <c r="G7" s="46"/>
      <c r="H7" s="46"/>
      <c r="I7" s="46"/>
      <c r="J7" s="46"/>
      <c r="K7" s="46"/>
      <c r="L7" s="46"/>
      <c r="M7" s="46"/>
      <c r="N7" s="45" t="s">
        <v>5</v>
      </c>
      <c r="O7" s="46"/>
      <c r="P7" s="46"/>
      <c r="Q7" s="46"/>
      <c r="R7" s="46"/>
      <c r="S7" s="46"/>
      <c r="T7" s="46"/>
      <c r="U7" s="46"/>
      <c r="V7" s="59"/>
    </row>
    <row r="8" spans="1:22" ht="15.75" thickBot="1">
      <c r="A8" s="43"/>
      <c r="B8" s="43"/>
      <c r="C8" s="43"/>
      <c r="D8" s="47" t="s">
        <v>6</v>
      </c>
      <c r="E8" s="48"/>
      <c r="F8" s="48"/>
      <c r="G8" s="48"/>
      <c r="H8" s="49"/>
      <c r="I8" s="42" t="s">
        <v>7</v>
      </c>
      <c r="J8" s="42" t="s">
        <v>8</v>
      </c>
      <c r="K8" s="42" t="s">
        <v>9</v>
      </c>
      <c r="L8" s="42" t="s">
        <v>10</v>
      </c>
      <c r="M8" s="38"/>
      <c r="N8" s="47" t="s">
        <v>11</v>
      </c>
      <c r="O8" s="48"/>
      <c r="P8" s="48"/>
      <c r="Q8" s="48"/>
      <c r="R8" s="49"/>
      <c r="S8" s="70" t="s">
        <v>26</v>
      </c>
      <c r="T8" s="70" t="s">
        <v>27</v>
      </c>
      <c r="U8" s="73" t="s">
        <v>28</v>
      </c>
      <c r="V8" s="70" t="s">
        <v>29</v>
      </c>
    </row>
    <row r="9" spans="1:22" ht="42" customHeight="1">
      <c r="A9" s="43"/>
      <c r="B9" s="43"/>
      <c r="C9" s="43"/>
      <c r="D9" s="40" t="s">
        <v>12</v>
      </c>
      <c r="E9" s="40" t="s">
        <v>13</v>
      </c>
      <c r="F9" s="40" t="s">
        <v>25</v>
      </c>
      <c r="G9" s="40" t="s">
        <v>14</v>
      </c>
      <c r="H9" s="40" t="s">
        <v>15</v>
      </c>
      <c r="I9" s="43"/>
      <c r="J9" s="43"/>
      <c r="K9" s="43"/>
      <c r="L9" s="43"/>
      <c r="M9" s="63">
        <v>42795</v>
      </c>
      <c r="N9" s="40" t="s">
        <v>16</v>
      </c>
      <c r="O9" s="40" t="s">
        <v>17</v>
      </c>
      <c r="P9" s="40" t="s">
        <v>14</v>
      </c>
      <c r="Q9" s="54" t="s">
        <v>15</v>
      </c>
      <c r="R9" s="56" t="s">
        <v>18</v>
      </c>
      <c r="S9" s="71"/>
      <c r="T9" s="71"/>
      <c r="U9" s="74"/>
      <c r="V9" s="71"/>
    </row>
    <row r="10" spans="1:22" ht="27.75" customHeight="1" thickBot="1">
      <c r="A10" s="44"/>
      <c r="B10" s="44"/>
      <c r="C10" s="44"/>
      <c r="D10" s="41"/>
      <c r="E10" s="41"/>
      <c r="F10" s="41"/>
      <c r="G10" s="41"/>
      <c r="H10" s="41"/>
      <c r="I10" s="44"/>
      <c r="J10" s="44"/>
      <c r="K10" s="44"/>
      <c r="L10" s="44"/>
      <c r="M10" s="44"/>
      <c r="N10" s="41"/>
      <c r="O10" s="41"/>
      <c r="P10" s="41"/>
      <c r="Q10" s="55"/>
      <c r="R10" s="57"/>
      <c r="S10" s="72"/>
      <c r="T10" s="72"/>
      <c r="U10" s="75"/>
      <c r="V10" s="72"/>
    </row>
    <row r="11" spans="1:22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3">
        <v>16</v>
      </c>
      <c r="N11" s="3">
        <v>19</v>
      </c>
      <c r="O11" s="4">
        <v>20</v>
      </c>
      <c r="P11" s="4">
        <v>21</v>
      </c>
      <c r="Q11" s="3">
        <v>22</v>
      </c>
      <c r="R11" s="4">
        <v>23</v>
      </c>
      <c r="S11" s="4">
        <v>24</v>
      </c>
      <c r="T11" s="3">
        <v>25</v>
      </c>
      <c r="U11" s="4">
        <v>26</v>
      </c>
      <c r="V11" s="4">
        <v>27</v>
      </c>
    </row>
    <row r="12" spans="1:22" ht="48" customHeight="1" thickBot="1">
      <c r="A12" s="5">
        <v>1</v>
      </c>
      <c r="B12" s="8" t="s">
        <v>24</v>
      </c>
      <c r="C12" s="8" t="s">
        <v>36</v>
      </c>
      <c r="D12" s="17">
        <v>33010100005</v>
      </c>
      <c r="E12" s="17" t="s">
        <v>42</v>
      </c>
      <c r="F12" s="16" t="s">
        <v>40</v>
      </c>
      <c r="G12" s="11" t="s">
        <v>32</v>
      </c>
      <c r="H12" s="15"/>
      <c r="I12" s="19"/>
      <c r="J12" s="19"/>
      <c r="K12" s="10" t="s">
        <v>33</v>
      </c>
      <c r="L12" s="9">
        <v>180</v>
      </c>
      <c r="M12" s="36">
        <f>90+90</f>
        <v>180</v>
      </c>
      <c r="N12" s="12"/>
      <c r="O12" s="12"/>
      <c r="P12" s="12"/>
      <c r="Q12" s="13"/>
      <c r="R12" s="14"/>
      <c r="S12" s="12"/>
      <c r="T12" s="12"/>
      <c r="U12" s="12"/>
      <c r="V12" s="13"/>
    </row>
    <row r="13" spans="1:22" ht="48" customHeight="1" thickBot="1">
      <c r="A13" s="22">
        <v>2</v>
      </c>
      <c r="B13" s="8" t="s">
        <v>24</v>
      </c>
      <c r="C13" s="8" t="s">
        <v>37</v>
      </c>
      <c r="D13" s="17">
        <v>33010100005</v>
      </c>
      <c r="E13" s="17" t="s">
        <v>42</v>
      </c>
      <c r="F13" s="16" t="s">
        <v>40</v>
      </c>
      <c r="G13" s="11" t="s">
        <v>32</v>
      </c>
      <c r="H13" s="21"/>
      <c r="I13" s="23"/>
      <c r="J13" s="23"/>
      <c r="K13" s="10" t="s">
        <v>33</v>
      </c>
      <c r="L13" s="21">
        <v>770</v>
      </c>
      <c r="M13" s="36">
        <f>400+370</f>
        <v>770</v>
      </c>
      <c r="N13" s="25"/>
      <c r="O13" s="25"/>
      <c r="P13" s="25"/>
      <c r="Q13" s="20"/>
      <c r="R13" s="26"/>
      <c r="S13" s="25"/>
      <c r="T13" s="25"/>
      <c r="U13" s="25"/>
      <c r="V13" s="20"/>
    </row>
    <row r="14" spans="1:22" ht="48" customHeight="1" thickBot="1">
      <c r="A14" s="76" t="s">
        <v>38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24">
        <f>SUM(L12:L13)</f>
        <v>950</v>
      </c>
      <c r="M14" s="37">
        <f>SUM(M12:M13)</f>
        <v>950</v>
      </c>
      <c r="N14" s="25"/>
      <c r="O14" s="25"/>
      <c r="P14" s="32"/>
      <c r="Q14" s="20"/>
      <c r="R14" s="26"/>
      <c r="S14" s="25"/>
      <c r="T14" s="25"/>
      <c r="U14" s="25"/>
      <c r="V14" s="33"/>
    </row>
    <row r="15" spans="1:22" ht="15.75" thickBot="1">
      <c r="A15" s="50" t="s">
        <v>39</v>
      </c>
      <c r="B15" s="51"/>
      <c r="C15" s="51"/>
      <c r="D15" s="51"/>
      <c r="E15" s="51"/>
      <c r="F15" s="51"/>
      <c r="G15" s="51"/>
      <c r="H15" s="51"/>
      <c r="I15" s="51"/>
      <c r="J15" s="51"/>
      <c r="K15" s="62"/>
      <c r="L15" s="62"/>
      <c r="M15" s="62"/>
      <c r="N15" s="64"/>
      <c r="O15" s="65"/>
      <c r="P15" s="65"/>
      <c r="Q15" s="65"/>
      <c r="R15" s="65"/>
      <c r="S15" s="65"/>
      <c r="T15" s="65"/>
      <c r="U15" s="65"/>
      <c r="V15" s="66"/>
    </row>
    <row r="16" spans="1:22" ht="15.75" thickBot="1">
      <c r="A16" s="50" t="s">
        <v>34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64" t="s">
        <v>19</v>
      </c>
      <c r="O16" s="65"/>
      <c r="P16" s="65"/>
      <c r="Q16" s="65"/>
      <c r="R16" s="65"/>
      <c r="S16" s="65"/>
      <c r="T16" s="65"/>
      <c r="U16" s="65"/>
      <c r="V16" s="66"/>
    </row>
    <row r="17" spans="1:22" ht="15.75" thickBot="1">
      <c r="A17" s="60" t="s">
        <v>35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7"/>
      <c r="O17" s="68"/>
      <c r="P17" s="68"/>
      <c r="Q17" s="68"/>
      <c r="R17" s="68"/>
      <c r="S17" s="68"/>
      <c r="T17" s="68"/>
      <c r="U17" s="68"/>
      <c r="V17" s="69"/>
    </row>
    <row r="18" spans="1:22">
      <c r="A18" s="27"/>
      <c r="B18" s="28"/>
      <c r="C18" s="29"/>
      <c r="D18" s="29"/>
      <c r="E18" s="31"/>
      <c r="F18" s="30"/>
      <c r="G18" s="30"/>
      <c r="H18" s="30"/>
      <c r="I18" s="30"/>
      <c r="J18" s="30"/>
      <c r="K18" s="31"/>
      <c r="L18" s="31"/>
    </row>
    <row r="19" spans="1:22">
      <c r="A19" s="6" t="s">
        <v>20</v>
      </c>
      <c r="B19" s="6"/>
      <c r="C19" s="6"/>
    </row>
    <row r="20" spans="1:22">
      <c r="E20" s="1" t="s">
        <v>21</v>
      </c>
    </row>
    <row r="21" spans="1:22">
      <c r="A21" s="39" t="s">
        <v>43</v>
      </c>
      <c r="B21" s="6"/>
      <c r="C21" s="6"/>
    </row>
  </sheetData>
  <mergeCells count="36">
    <mergeCell ref="A17:M17"/>
    <mergeCell ref="A15:M15"/>
    <mergeCell ref="M9:M10"/>
    <mergeCell ref="N16:V16"/>
    <mergeCell ref="N17:V17"/>
    <mergeCell ref="S8:S10"/>
    <mergeCell ref="T8:T10"/>
    <mergeCell ref="U8:U10"/>
    <mergeCell ref="V8:V10"/>
    <mergeCell ref="N15:V15"/>
    <mergeCell ref="A14:K14"/>
    <mergeCell ref="C7:C10"/>
    <mergeCell ref="D9:D10"/>
    <mergeCell ref="I8:I10"/>
    <mergeCell ref="J8:J10"/>
    <mergeCell ref="F9:F10"/>
    <mergeCell ref="A16:M16"/>
    <mergeCell ref="A1:R1"/>
    <mergeCell ref="B3:F3"/>
    <mergeCell ref="P9:P10"/>
    <mergeCell ref="Q9:Q10"/>
    <mergeCell ref="R9:R10"/>
    <mergeCell ref="N9:N10"/>
    <mergeCell ref="O9:O10"/>
    <mergeCell ref="K8:K10"/>
    <mergeCell ref="L8:L10"/>
    <mergeCell ref="N8:R8"/>
    <mergeCell ref="A2:V2"/>
    <mergeCell ref="N7:V7"/>
    <mergeCell ref="E9:E10"/>
    <mergeCell ref="G9:G10"/>
    <mergeCell ref="H9:H10"/>
    <mergeCell ref="A7:A10"/>
    <mergeCell ref="D7:M7"/>
    <mergeCell ref="D8:H8"/>
    <mergeCell ref="B7:B10"/>
  </mergeCells>
  <hyperlinks>
    <hyperlink ref="A1" location="_ftn1" display="_ftn1"/>
  </hyperlinks>
  <pageMargins left="0.31496062992125984" right="0.15748031496062992" top="0.31496062992125984" bottom="0.23622047244094491" header="0.15748031496062992" footer="0.15748031496062992"/>
  <pageSetup paperSize="8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Stukan_sv</cp:lastModifiedBy>
  <cp:lastPrinted>2016-11-08T07:23:13Z</cp:lastPrinted>
  <dcterms:created xsi:type="dcterms:W3CDTF">2016-10-12T10:02:47Z</dcterms:created>
  <dcterms:modified xsi:type="dcterms:W3CDTF">2017-02-06T05:40:07Z</dcterms:modified>
</cp:coreProperties>
</file>